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FINAL\Data File_SEA_May25_Final\"/>
    </mc:Choice>
  </mc:AlternateContent>
  <xr:revisionPtr revIDLastSave="0" documentId="13_ncr:1_{3773D504-F274-4CAA-A265-B6F58739A2B5}" xr6:coauthVersionLast="47" xr6:coauthVersionMax="47" xr10:uidLastSave="{00000000-0000-0000-0000-000000000000}"/>
  <bookViews>
    <workbookView xWindow="-120" yWindow="-120" windowWidth="29040" windowHeight="15720" xr2:uid="{75A427BC-99C3-4264-916E-85F371D02C38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D39" i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C35" i="1"/>
  <c r="B35" i="1"/>
  <c r="B39" i="1" s="1"/>
  <c r="AE34" i="1"/>
  <c r="AF34" i="1" s="1"/>
  <c r="T34" i="1"/>
  <c r="Q34" i="1"/>
  <c r="R34" i="1" s="1"/>
  <c r="N34" i="1"/>
  <c r="M34" i="1"/>
  <c r="G34" i="1"/>
  <c r="H34" i="1" s="1"/>
  <c r="AE33" i="1"/>
  <c r="AF33" i="1" s="1"/>
  <c r="T33" i="1"/>
  <c r="Q33" i="1"/>
  <c r="R33" i="1" s="1"/>
  <c r="M33" i="1"/>
  <c r="N33" i="1" s="1"/>
  <c r="H33" i="1"/>
  <c r="G33" i="1"/>
  <c r="AF32" i="1"/>
  <c r="AE32" i="1"/>
  <c r="T32" i="1"/>
  <c r="Q32" i="1"/>
  <c r="R32" i="1" s="1"/>
  <c r="M32" i="1"/>
  <c r="N32" i="1" s="1"/>
  <c r="G32" i="1"/>
  <c r="H32" i="1" s="1"/>
  <c r="AE31" i="1"/>
  <c r="AF31" i="1" s="1"/>
  <c r="T31" i="1"/>
  <c r="Q31" i="1"/>
  <c r="R31" i="1" s="1"/>
  <c r="M31" i="1"/>
  <c r="N31" i="1" s="1"/>
  <c r="H31" i="1"/>
  <c r="G31" i="1"/>
  <c r="AF30" i="1"/>
  <c r="AE30" i="1"/>
  <c r="T30" i="1"/>
  <c r="R30" i="1"/>
  <c r="Q30" i="1"/>
  <c r="M30" i="1"/>
  <c r="N30" i="1" s="1"/>
  <c r="G30" i="1"/>
  <c r="H30" i="1" s="1"/>
  <c r="AF29" i="1"/>
  <c r="AE29" i="1"/>
  <c r="T29" i="1"/>
  <c r="R29" i="1"/>
  <c r="Q29" i="1"/>
  <c r="N29" i="1"/>
  <c r="M29" i="1"/>
  <c r="G29" i="1"/>
  <c r="H29" i="1" s="1"/>
  <c r="AE28" i="1"/>
  <c r="AF28" i="1" s="1"/>
  <c r="T28" i="1"/>
  <c r="Q28" i="1"/>
  <c r="R28" i="1" s="1"/>
  <c r="N28" i="1"/>
  <c r="M28" i="1"/>
  <c r="H28" i="1"/>
  <c r="G28" i="1"/>
  <c r="AE27" i="1"/>
  <c r="AF27" i="1" s="1"/>
  <c r="T27" i="1"/>
  <c r="Q27" i="1"/>
  <c r="R27" i="1" s="1"/>
  <c r="M27" i="1"/>
  <c r="N27" i="1" s="1"/>
  <c r="H27" i="1"/>
  <c r="G27" i="1"/>
  <c r="AE26" i="1"/>
  <c r="AF26" i="1" s="1"/>
  <c r="T26" i="1"/>
  <c r="Q26" i="1"/>
  <c r="R26" i="1" s="1"/>
  <c r="M26" i="1"/>
  <c r="N26" i="1" s="1"/>
  <c r="G26" i="1"/>
  <c r="H26" i="1" s="1"/>
  <c r="AE25" i="1"/>
  <c r="AF25" i="1" s="1"/>
  <c r="T25" i="1"/>
  <c r="Q25" i="1"/>
  <c r="R25" i="1" s="1"/>
  <c r="M25" i="1"/>
  <c r="N25" i="1" s="1"/>
  <c r="G25" i="1"/>
  <c r="H25" i="1" s="1"/>
  <c r="AF24" i="1"/>
  <c r="AE24" i="1"/>
  <c r="T24" i="1"/>
  <c r="R24" i="1"/>
  <c r="Q24" i="1"/>
  <c r="M24" i="1"/>
  <c r="N24" i="1" s="1"/>
  <c r="G24" i="1"/>
  <c r="H24" i="1" s="1"/>
  <c r="AF23" i="1"/>
  <c r="AE23" i="1"/>
  <c r="T23" i="1"/>
  <c r="R23" i="1"/>
  <c r="Q23" i="1"/>
  <c r="N23" i="1"/>
  <c r="M23" i="1"/>
  <c r="G23" i="1"/>
  <c r="H23" i="1" s="1"/>
  <c r="AE22" i="1"/>
  <c r="AF22" i="1" s="1"/>
  <c r="T22" i="1"/>
  <c r="Q22" i="1"/>
  <c r="R22" i="1" s="1"/>
  <c r="N22" i="1"/>
  <c r="M22" i="1"/>
  <c r="H22" i="1"/>
  <c r="G22" i="1"/>
  <c r="AE21" i="1"/>
  <c r="AF21" i="1" s="1"/>
  <c r="T21" i="1"/>
  <c r="Q21" i="1"/>
  <c r="R21" i="1" s="1"/>
  <c r="M21" i="1"/>
  <c r="N21" i="1" s="1"/>
  <c r="H21" i="1"/>
  <c r="G21" i="1"/>
  <c r="AF20" i="1"/>
  <c r="AE20" i="1"/>
  <c r="T20" i="1"/>
  <c r="Q20" i="1"/>
  <c r="R20" i="1" s="1"/>
  <c r="M20" i="1"/>
  <c r="N20" i="1" s="1"/>
  <c r="G20" i="1"/>
  <c r="H20" i="1" s="1"/>
  <c r="AE19" i="1"/>
  <c r="AF19" i="1" s="1"/>
  <c r="T19" i="1"/>
  <c r="Q19" i="1"/>
  <c r="R19" i="1" s="1"/>
  <c r="M19" i="1"/>
  <c r="N19" i="1" s="1"/>
  <c r="G19" i="1"/>
  <c r="H19" i="1" s="1"/>
  <c r="AF18" i="1"/>
  <c r="AE18" i="1"/>
  <c r="T18" i="1"/>
  <c r="R18" i="1"/>
  <c r="Q18" i="1"/>
  <c r="M18" i="1"/>
  <c r="N18" i="1" s="1"/>
  <c r="G18" i="1"/>
  <c r="H18" i="1" s="1"/>
  <c r="AF17" i="1"/>
  <c r="AE17" i="1"/>
  <c r="T17" i="1"/>
  <c r="R17" i="1"/>
  <c r="Q17" i="1"/>
  <c r="N17" i="1"/>
  <c r="M17" i="1"/>
  <c r="G17" i="1"/>
  <c r="H17" i="1" s="1"/>
  <c r="AE16" i="1"/>
  <c r="AF16" i="1" s="1"/>
  <c r="T16" i="1"/>
  <c r="Q16" i="1"/>
  <c r="R16" i="1" s="1"/>
  <c r="M16" i="1"/>
  <c r="N16" i="1" s="1"/>
  <c r="H16" i="1"/>
  <c r="G16" i="1"/>
  <c r="AE15" i="1"/>
  <c r="AF15" i="1" s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Q13" i="1"/>
  <c r="R13" i="1" s="1"/>
  <c r="M13" i="1"/>
  <c r="N13" i="1" s="1"/>
  <c r="G13" i="1"/>
  <c r="H13" i="1" s="1"/>
  <c r="AF12" i="1"/>
  <c r="AE12" i="1"/>
  <c r="T12" i="1"/>
  <c r="R12" i="1"/>
  <c r="Q12" i="1"/>
  <c r="M12" i="1"/>
  <c r="N12" i="1" s="1"/>
  <c r="G12" i="1"/>
  <c r="H12" i="1" s="1"/>
  <c r="AF11" i="1"/>
  <c r="AE11" i="1"/>
  <c r="T11" i="1"/>
  <c r="Q11" i="1"/>
  <c r="R11" i="1" s="1"/>
  <c r="N11" i="1"/>
  <c r="M11" i="1"/>
  <c r="G11" i="1"/>
  <c r="H11" i="1" s="1"/>
  <c r="AE10" i="1"/>
  <c r="AF10" i="1" s="1"/>
  <c r="T10" i="1"/>
  <c r="Q10" i="1"/>
  <c r="R10" i="1" s="1"/>
  <c r="M10" i="1"/>
  <c r="N10" i="1" s="1"/>
  <c r="H10" i="1"/>
  <c r="G10" i="1"/>
  <c r="AE9" i="1"/>
  <c r="AF9" i="1" s="1"/>
  <c r="T9" i="1"/>
  <c r="Q9" i="1"/>
  <c r="R9" i="1" s="1"/>
  <c r="M9" i="1"/>
  <c r="N9" i="1" s="1"/>
  <c r="G9" i="1"/>
  <c r="H9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Q7" i="1"/>
  <c r="R7" i="1" s="1"/>
  <c r="M7" i="1"/>
  <c r="N7" i="1" s="1"/>
  <c r="G7" i="1"/>
  <c r="H7" i="1" s="1"/>
  <c r="AF6" i="1"/>
  <c r="AE6" i="1"/>
  <c r="T6" i="1"/>
  <c r="R6" i="1"/>
  <c r="Q6" i="1"/>
  <c r="M6" i="1"/>
  <c r="N6" i="1" s="1"/>
  <c r="G6" i="1"/>
  <c r="H6" i="1" s="1"/>
  <c r="AF5" i="1"/>
  <c r="AE5" i="1"/>
  <c r="T5" i="1"/>
  <c r="Q5" i="1"/>
  <c r="R5" i="1" s="1"/>
  <c r="N5" i="1"/>
  <c r="M5" i="1"/>
  <c r="G5" i="1"/>
  <c r="H5" i="1" s="1"/>
  <c r="AE4" i="1"/>
  <c r="AE35" i="1" s="1"/>
  <c r="T4" i="1"/>
  <c r="T35" i="1" s="1"/>
  <c r="Q4" i="1"/>
  <c r="Q35" i="1" s="1"/>
  <c r="M4" i="1"/>
  <c r="H4" i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M35" i="1" l="1"/>
  <c r="H35" i="1"/>
  <c r="N4" i="1"/>
  <c r="N35" i="1" s="1"/>
  <c r="R4" i="1"/>
  <c r="R35" i="1" s="1"/>
  <c r="AF4" i="1"/>
  <c r="AF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<sst xmlns="http://schemas.openxmlformats.org/spreadsheetml/2006/main" count="43" uniqueCount="40">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</sst>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6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6" fontId="0" fillId="4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7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May_2025\Provisional\SEA_May_25_Provisional.xls" TargetMode="External"/><Relationship Id="rId1" Type="http://schemas.openxmlformats.org/officeDocument/2006/relationships/externalLinkPath" Target="/EEDSM/Energy%20Accouting%20from%2001042024/May_2025/Provisional/SEA_Ma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45778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F1B9-ACC2-4038-BFEC-2D8D8A27FB11}">
  <dimension ref="A1:AO42"/>
  <sheetViews>
    <sheetView tabSelected="1" workbookViewId="0">
      <pane ySplit="3" topLeftCell="A13" activePane="bottomLeft" state="frozen"/>
      <selection pane="bottomLeft" activeCell="M38" sqref="M38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9" width="8.85546875" style="6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54" t="s">
        <v>0</v>
      </c>
      <c r="B1" s="54"/>
      <c r="C1" s="54"/>
      <c r="D1" s="1"/>
      <c r="E1" s="54" t="s">
        <v>1</v>
      </c>
      <c r="F1" s="54"/>
    </row>
    <row r="2" spans="1:41" ht="27" customHeight="1">
      <c r="A2" s="7" t="s">
        <v>2</v>
      </c>
      <c r="B2" s="55" t="s">
        <v>3</v>
      </c>
      <c r="C2" s="56"/>
      <c r="D2" s="56"/>
      <c r="E2" s="56"/>
      <c r="F2" s="56"/>
      <c r="G2" s="56"/>
      <c r="H2" s="57"/>
      <c r="I2" s="58" t="s">
        <v>4</v>
      </c>
      <c r="J2" s="59"/>
      <c r="K2" s="59"/>
      <c r="L2" s="59"/>
      <c r="M2" s="59"/>
      <c r="N2" s="59"/>
      <c r="O2" s="60" t="s">
        <v>5</v>
      </c>
      <c r="P2" s="60"/>
      <c r="Q2" s="60"/>
      <c r="R2" s="60"/>
      <c r="S2" s="61" t="s">
        <v>6</v>
      </c>
      <c r="T2" s="61"/>
      <c r="U2" s="52" t="s">
        <v>7</v>
      </c>
      <c r="V2" s="52"/>
      <c r="W2" s="52"/>
      <c r="X2" s="52"/>
      <c r="Y2" s="52"/>
      <c r="Z2" s="52"/>
      <c r="AA2" s="52"/>
      <c r="AB2" s="52"/>
      <c r="AC2" s="52"/>
      <c r="AD2" s="52"/>
      <c r="AJ2" s="53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3"/>
    </row>
    <row r="4" spans="1:41">
      <c r="A4" s="20">
        <f>+'[1]Page-1'!A10</f>
        <v>45778</v>
      </c>
      <c r="B4" s="21">
        <v>11387500</v>
      </c>
      <c r="C4" s="21">
        <v>10168750</v>
      </c>
      <c r="D4" s="22">
        <v>6390000</v>
      </c>
      <c r="E4" s="21">
        <v>10347500</v>
      </c>
      <c r="F4" s="22">
        <v>7805000</v>
      </c>
      <c r="G4" s="23">
        <f>+SUM(B4:F4)</f>
        <v>46098750</v>
      </c>
      <c r="H4" s="24">
        <f>+G4/1000000</f>
        <v>46.098750000000003</v>
      </c>
      <c r="I4" s="25">
        <v>0</v>
      </c>
      <c r="J4" s="25">
        <v>1860750</v>
      </c>
      <c r="K4" s="25">
        <v>0</v>
      </c>
      <c r="L4" s="25">
        <v>1725550</v>
      </c>
      <c r="M4" s="26">
        <f t="shared" ref="M4:M34" si="0">+SUM(I4:L4)</f>
        <v>3586300</v>
      </c>
      <c r="N4" s="27">
        <f>+M4/1000000</f>
        <v>3.5863</v>
      </c>
      <c r="O4" s="28">
        <v>10362230</v>
      </c>
      <c r="P4" s="28">
        <v>5220000</v>
      </c>
      <c r="Q4" s="29">
        <f t="shared" ref="Q4:Q34" si="1">+SUM(O4:P4)</f>
        <v>15582230</v>
      </c>
      <c r="R4" s="30">
        <f>+Q4/1000000</f>
        <v>15.582229999999999</v>
      </c>
      <c r="S4" s="14">
        <v>0</v>
      </c>
      <c r="T4" s="14">
        <f>+S4/1000000</f>
        <v>0</v>
      </c>
      <c r="U4" s="31">
        <v>0</v>
      </c>
      <c r="V4" s="31">
        <v>0</v>
      </c>
      <c r="W4" s="31">
        <v>0</v>
      </c>
      <c r="X4" s="31">
        <v>0</v>
      </c>
      <c r="Y4" s="31">
        <v>0</v>
      </c>
      <c r="Z4" s="31">
        <v>0</v>
      </c>
      <c r="AA4" s="31">
        <v>0</v>
      </c>
      <c r="AB4" s="31">
        <v>0</v>
      </c>
      <c r="AC4" s="31">
        <v>0</v>
      </c>
      <c r="AD4" s="31">
        <v>0</v>
      </c>
      <c r="AE4" s="31">
        <f>+SUM(U4:AD4)</f>
        <v>0</v>
      </c>
      <c r="AF4" s="31">
        <f>+AE4/1000000</f>
        <v>0</v>
      </c>
      <c r="AG4" s="32">
        <v>957437.5</v>
      </c>
      <c r="AK4" s="33"/>
      <c r="AN4" s="34"/>
    </row>
    <row r="5" spans="1:41">
      <c r="A5" s="20">
        <f>+A4+1</f>
        <v>45779</v>
      </c>
      <c r="B5" s="21">
        <v>10606500</v>
      </c>
      <c r="C5" s="21">
        <v>8571250</v>
      </c>
      <c r="D5" s="22">
        <v>6020000</v>
      </c>
      <c r="E5" s="21">
        <v>8632500</v>
      </c>
      <c r="F5" s="22">
        <v>7467500</v>
      </c>
      <c r="G5" s="23">
        <f t="shared" ref="G5:G34" si="2">+SUM(B5:F5)</f>
        <v>41297750</v>
      </c>
      <c r="H5" s="24">
        <f t="shared" ref="H5:H34" si="3">+G5/1000000</f>
        <v>41.297750000000001</v>
      </c>
      <c r="I5" s="25">
        <v>0</v>
      </c>
      <c r="J5" s="25">
        <v>1872250</v>
      </c>
      <c r="K5" s="25">
        <v>0</v>
      </c>
      <c r="L5" s="25">
        <v>1620900</v>
      </c>
      <c r="M5" s="26">
        <f t="shared" si="0"/>
        <v>3493150</v>
      </c>
      <c r="N5" s="27">
        <f t="shared" ref="N5:N34" si="4">+M5/1000000</f>
        <v>3.49315</v>
      </c>
      <c r="O5" s="28">
        <v>8267365</v>
      </c>
      <c r="P5" s="28">
        <v>4976250</v>
      </c>
      <c r="Q5" s="29">
        <f t="shared" si="1"/>
        <v>13243615</v>
      </c>
      <c r="R5" s="30">
        <f t="shared" ref="R5:R34" si="5">+Q5/1000000</f>
        <v>13.243615</v>
      </c>
      <c r="S5" s="14">
        <v>0</v>
      </c>
      <c r="T5" s="14">
        <f t="shared" ref="T5:T34" si="6">+S5/1000000</f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f t="shared" ref="AE5:AE34" si="7">+SUM(U5:AD5)</f>
        <v>0</v>
      </c>
      <c r="AF5" s="31">
        <f t="shared" ref="AF5:AF34" si="8">+AE5/1000000</f>
        <v>0</v>
      </c>
      <c r="AG5" s="32">
        <v>957312.5</v>
      </c>
      <c r="AK5" s="33"/>
      <c r="AN5" s="34"/>
    </row>
    <row r="6" spans="1:41">
      <c r="A6" s="20">
        <f t="shared" ref="A6:A34" si="9">+A5+1</f>
        <v>45780</v>
      </c>
      <c r="B6" s="21">
        <v>7714000</v>
      </c>
      <c r="C6" s="21">
        <v>8773500</v>
      </c>
      <c r="D6" s="22">
        <v>6280000</v>
      </c>
      <c r="E6" s="21">
        <v>9327500</v>
      </c>
      <c r="F6" s="22">
        <v>10887500</v>
      </c>
      <c r="G6" s="23">
        <f t="shared" si="2"/>
        <v>42982500</v>
      </c>
      <c r="H6" s="24">
        <f t="shared" si="3"/>
        <v>42.982500000000002</v>
      </c>
      <c r="I6" s="25">
        <v>0</v>
      </c>
      <c r="J6" s="25">
        <v>1849500</v>
      </c>
      <c r="K6" s="25">
        <v>0</v>
      </c>
      <c r="L6" s="25">
        <v>1622600</v>
      </c>
      <c r="M6" s="26">
        <f t="shared" si="0"/>
        <v>3472100</v>
      </c>
      <c r="N6" s="27">
        <f t="shared" si="4"/>
        <v>3.4721000000000002</v>
      </c>
      <c r="O6" s="28">
        <v>8482055</v>
      </c>
      <c r="P6" s="28">
        <v>5013750</v>
      </c>
      <c r="Q6" s="29">
        <f t="shared" si="1"/>
        <v>13495805</v>
      </c>
      <c r="R6" s="30">
        <f t="shared" si="5"/>
        <v>13.495805000000001</v>
      </c>
      <c r="S6" s="14">
        <v>0</v>
      </c>
      <c r="T6" s="14">
        <f t="shared" si="6"/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f t="shared" si="7"/>
        <v>0</v>
      </c>
      <c r="AF6" s="31">
        <f t="shared" si="8"/>
        <v>0</v>
      </c>
      <c r="AG6" s="32">
        <v>888000</v>
      </c>
      <c r="AK6" s="33"/>
      <c r="AN6" s="34"/>
    </row>
    <row r="7" spans="1:41">
      <c r="A7" s="20">
        <f t="shared" si="9"/>
        <v>45781</v>
      </c>
      <c r="B7" s="21">
        <v>7526500</v>
      </c>
      <c r="C7" s="21">
        <v>9273750</v>
      </c>
      <c r="D7" s="22">
        <v>6120000</v>
      </c>
      <c r="E7" s="21">
        <v>9732500</v>
      </c>
      <c r="F7" s="22">
        <v>10795000</v>
      </c>
      <c r="G7" s="23">
        <f t="shared" si="2"/>
        <v>43447750</v>
      </c>
      <c r="H7" s="24">
        <f t="shared" si="3"/>
        <v>43.447749999999999</v>
      </c>
      <c r="I7" s="25">
        <v>0</v>
      </c>
      <c r="J7" s="25">
        <v>1834375</v>
      </c>
      <c r="K7" s="25">
        <v>0</v>
      </c>
      <c r="L7" s="25">
        <v>1624275</v>
      </c>
      <c r="M7" s="26">
        <f t="shared" si="0"/>
        <v>3458650</v>
      </c>
      <c r="N7" s="27">
        <f t="shared" si="4"/>
        <v>3.45865</v>
      </c>
      <c r="O7" s="28">
        <v>8682210</v>
      </c>
      <c r="P7" s="28">
        <v>4854375</v>
      </c>
      <c r="Q7" s="29">
        <f t="shared" si="1"/>
        <v>13536585</v>
      </c>
      <c r="R7" s="30">
        <f t="shared" si="5"/>
        <v>13.536585000000001</v>
      </c>
      <c r="S7" s="14">
        <v>0</v>
      </c>
      <c r="T7" s="14">
        <f t="shared" si="6"/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f t="shared" si="7"/>
        <v>0</v>
      </c>
      <c r="AF7" s="31">
        <f t="shared" si="8"/>
        <v>0</v>
      </c>
      <c r="AG7" s="32">
        <v>888000</v>
      </c>
      <c r="AK7" s="33"/>
      <c r="AN7" s="34"/>
    </row>
    <row r="8" spans="1:41">
      <c r="A8" s="20">
        <f t="shared" si="9"/>
        <v>45782</v>
      </c>
      <c r="B8" s="21">
        <v>7548500</v>
      </c>
      <c r="C8" s="21">
        <v>7800000</v>
      </c>
      <c r="D8" s="22">
        <v>3860000</v>
      </c>
      <c r="E8" s="21">
        <v>8792500</v>
      </c>
      <c r="F8" s="22">
        <v>10267500</v>
      </c>
      <c r="G8" s="23">
        <f t="shared" si="2"/>
        <v>38268500</v>
      </c>
      <c r="H8" s="24">
        <f t="shared" si="3"/>
        <v>38.268500000000003</v>
      </c>
      <c r="I8" s="25">
        <v>0</v>
      </c>
      <c r="J8" s="25">
        <v>1885000</v>
      </c>
      <c r="K8" s="25">
        <v>0</v>
      </c>
      <c r="L8" s="25">
        <v>1622525</v>
      </c>
      <c r="M8" s="26">
        <f t="shared" si="0"/>
        <v>3507525</v>
      </c>
      <c r="N8" s="27">
        <f t="shared" si="4"/>
        <v>3.5075249999999998</v>
      </c>
      <c r="O8" s="28">
        <v>7543605</v>
      </c>
      <c r="P8" s="28">
        <v>4310625</v>
      </c>
      <c r="Q8" s="29">
        <f t="shared" si="1"/>
        <v>11854230</v>
      </c>
      <c r="R8" s="30">
        <f t="shared" si="5"/>
        <v>11.854229999999999</v>
      </c>
      <c r="S8" s="14">
        <v>0</v>
      </c>
      <c r="T8" s="14">
        <f t="shared" si="6"/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f t="shared" si="7"/>
        <v>0</v>
      </c>
      <c r="AF8" s="31">
        <f t="shared" si="8"/>
        <v>0</v>
      </c>
      <c r="AG8" s="32">
        <v>888000</v>
      </c>
      <c r="AK8" s="33"/>
      <c r="AN8" s="34"/>
      <c r="AO8">
        <v>5</v>
      </c>
    </row>
    <row r="9" spans="1:41">
      <c r="A9" s="20">
        <f t="shared" si="9"/>
        <v>45783</v>
      </c>
      <c r="B9" s="21">
        <v>10716500</v>
      </c>
      <c r="C9" s="21">
        <v>8593750</v>
      </c>
      <c r="D9" s="22">
        <v>3360000</v>
      </c>
      <c r="E9" s="21">
        <v>8850000</v>
      </c>
      <c r="F9" s="22">
        <v>10232500</v>
      </c>
      <c r="G9" s="23">
        <f t="shared" si="2"/>
        <v>41752750</v>
      </c>
      <c r="H9" s="24">
        <f t="shared" si="3"/>
        <v>41.752749999999999</v>
      </c>
      <c r="I9" s="25">
        <v>0</v>
      </c>
      <c r="J9" s="25">
        <v>1844750</v>
      </c>
      <c r="K9" s="25">
        <v>0</v>
      </c>
      <c r="L9" s="25">
        <v>1611550</v>
      </c>
      <c r="M9" s="26">
        <f t="shared" si="0"/>
        <v>3456300</v>
      </c>
      <c r="N9" s="27">
        <f t="shared" si="4"/>
        <v>3.4563000000000001</v>
      </c>
      <c r="O9" s="28">
        <v>7451492.5</v>
      </c>
      <c r="P9" s="28">
        <v>4291875</v>
      </c>
      <c r="Q9" s="29">
        <f t="shared" si="1"/>
        <v>11743367.5</v>
      </c>
      <c r="R9" s="30">
        <f t="shared" si="5"/>
        <v>11.7433675</v>
      </c>
      <c r="S9" s="14">
        <v>0</v>
      </c>
      <c r="T9" s="14">
        <f t="shared" si="6"/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f t="shared" si="7"/>
        <v>0</v>
      </c>
      <c r="AF9" s="31">
        <f t="shared" si="8"/>
        <v>0</v>
      </c>
      <c r="AG9" s="32">
        <v>980500</v>
      </c>
      <c r="AK9" s="33"/>
      <c r="AN9" s="34"/>
    </row>
    <row r="10" spans="1:41">
      <c r="A10" s="20">
        <f t="shared" si="9"/>
        <v>45784</v>
      </c>
      <c r="B10" s="21">
        <v>10970250</v>
      </c>
      <c r="C10" s="21">
        <v>7800000</v>
      </c>
      <c r="D10" s="22">
        <v>3360000</v>
      </c>
      <c r="E10" s="21">
        <v>8475000</v>
      </c>
      <c r="F10" s="22">
        <v>9977500</v>
      </c>
      <c r="G10" s="23">
        <f t="shared" si="2"/>
        <v>40582750</v>
      </c>
      <c r="H10" s="24">
        <f t="shared" si="3"/>
        <v>40.582749999999997</v>
      </c>
      <c r="I10" s="25">
        <v>0</v>
      </c>
      <c r="J10" s="25">
        <v>1847500</v>
      </c>
      <c r="K10" s="25">
        <v>0</v>
      </c>
      <c r="L10" s="25">
        <v>1555387.5</v>
      </c>
      <c r="M10" s="26">
        <f t="shared" si="0"/>
        <v>3402887.5</v>
      </c>
      <c r="N10" s="27">
        <f t="shared" si="4"/>
        <v>3.4028874999999998</v>
      </c>
      <c r="O10" s="28">
        <v>7131802.5</v>
      </c>
      <c r="P10" s="28">
        <v>466250</v>
      </c>
      <c r="Q10" s="29">
        <f t="shared" si="1"/>
        <v>7598052.5</v>
      </c>
      <c r="R10" s="30">
        <f t="shared" si="5"/>
        <v>7.5980524999999997</v>
      </c>
      <c r="S10" s="14">
        <v>0</v>
      </c>
      <c r="T10" s="14">
        <f t="shared" si="6"/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f t="shared" si="7"/>
        <v>0</v>
      </c>
      <c r="AF10" s="31">
        <f t="shared" si="8"/>
        <v>0</v>
      </c>
      <c r="AG10" s="32">
        <v>888000</v>
      </c>
      <c r="AH10" s="6"/>
      <c r="AI10" s="6"/>
      <c r="AK10" s="33"/>
      <c r="AN10" s="34"/>
    </row>
    <row r="11" spans="1:41">
      <c r="A11" s="20">
        <f t="shared" si="9"/>
        <v>45785</v>
      </c>
      <c r="B11" s="21">
        <v>10918750</v>
      </c>
      <c r="C11" s="21">
        <v>8222500</v>
      </c>
      <c r="D11" s="22">
        <v>3360000</v>
      </c>
      <c r="E11" s="21">
        <v>8637500</v>
      </c>
      <c r="F11" s="22">
        <v>10883750</v>
      </c>
      <c r="G11" s="23">
        <f t="shared" si="2"/>
        <v>42022500</v>
      </c>
      <c r="H11" s="24">
        <f t="shared" si="3"/>
        <v>42.022500000000001</v>
      </c>
      <c r="I11" s="25">
        <v>0</v>
      </c>
      <c r="J11" s="25">
        <v>1861250</v>
      </c>
      <c r="K11" s="25">
        <v>0</v>
      </c>
      <c r="L11" s="25">
        <v>1494925</v>
      </c>
      <c r="M11" s="26">
        <f t="shared" si="0"/>
        <v>3356175</v>
      </c>
      <c r="N11" s="27">
        <f t="shared" si="4"/>
        <v>3.3561749999999999</v>
      </c>
      <c r="O11" s="28">
        <v>8220330</v>
      </c>
      <c r="P11" s="28">
        <v>4648125</v>
      </c>
      <c r="Q11" s="29">
        <f t="shared" si="1"/>
        <v>12868455</v>
      </c>
      <c r="R11" s="30">
        <f t="shared" si="5"/>
        <v>12.868455000000001</v>
      </c>
      <c r="S11" s="14">
        <v>0</v>
      </c>
      <c r="T11" s="14">
        <f t="shared" si="6"/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f t="shared" si="7"/>
        <v>0</v>
      </c>
      <c r="AF11" s="31">
        <f t="shared" si="8"/>
        <v>0</v>
      </c>
      <c r="AG11" s="32">
        <v>888000</v>
      </c>
      <c r="AK11" s="33"/>
      <c r="AN11" s="34"/>
    </row>
    <row r="12" spans="1:41">
      <c r="A12" s="20">
        <f t="shared" si="9"/>
        <v>45786</v>
      </c>
      <c r="B12" s="21">
        <v>11123750</v>
      </c>
      <c r="C12" s="21">
        <v>8897500</v>
      </c>
      <c r="D12" s="22">
        <v>3360000</v>
      </c>
      <c r="E12" s="21">
        <v>9925000</v>
      </c>
      <c r="F12" s="22">
        <v>11025000</v>
      </c>
      <c r="G12" s="23">
        <f t="shared" si="2"/>
        <v>44331250</v>
      </c>
      <c r="H12" s="24">
        <f t="shared" si="3"/>
        <v>44.331249999999997</v>
      </c>
      <c r="I12" s="25">
        <v>0</v>
      </c>
      <c r="J12" s="25">
        <v>1835250</v>
      </c>
      <c r="K12" s="25">
        <v>0</v>
      </c>
      <c r="L12" s="25">
        <v>1509000</v>
      </c>
      <c r="M12" s="26">
        <f t="shared" si="0"/>
        <v>3344250</v>
      </c>
      <c r="N12" s="27">
        <f t="shared" si="4"/>
        <v>3.3442500000000002</v>
      </c>
      <c r="O12" s="28">
        <v>8882365</v>
      </c>
      <c r="P12" s="28">
        <v>4882500</v>
      </c>
      <c r="Q12" s="29">
        <f t="shared" si="1"/>
        <v>13764865</v>
      </c>
      <c r="R12" s="30">
        <f t="shared" si="5"/>
        <v>13.764865</v>
      </c>
      <c r="S12" s="14">
        <v>0</v>
      </c>
      <c r="T12" s="14">
        <f t="shared" si="6"/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f t="shared" si="7"/>
        <v>0</v>
      </c>
      <c r="AF12" s="31">
        <f t="shared" si="8"/>
        <v>0</v>
      </c>
      <c r="AG12" s="32">
        <v>934250</v>
      </c>
      <c r="AK12" s="33"/>
      <c r="AN12" s="34"/>
    </row>
    <row r="13" spans="1:41">
      <c r="A13" s="20">
        <f t="shared" si="9"/>
        <v>45787</v>
      </c>
      <c r="B13" s="21">
        <v>10767750</v>
      </c>
      <c r="C13" s="21">
        <v>7913750</v>
      </c>
      <c r="D13" s="22">
        <v>4327500</v>
      </c>
      <c r="E13" s="21">
        <v>9450000</v>
      </c>
      <c r="F13" s="22">
        <v>10095000</v>
      </c>
      <c r="G13" s="23">
        <f t="shared" si="2"/>
        <v>42554000</v>
      </c>
      <c r="H13" s="24">
        <f t="shared" si="3"/>
        <v>42.554000000000002</v>
      </c>
      <c r="I13" s="25">
        <v>0</v>
      </c>
      <c r="J13" s="25">
        <v>1857250</v>
      </c>
      <c r="K13" s="25">
        <v>0</v>
      </c>
      <c r="L13" s="25">
        <v>1494000</v>
      </c>
      <c r="M13" s="26">
        <f t="shared" si="0"/>
        <v>3351250</v>
      </c>
      <c r="N13" s="27">
        <f t="shared" si="4"/>
        <v>3.3512499999999998</v>
      </c>
      <c r="O13" s="28">
        <v>8653062.5</v>
      </c>
      <c r="P13" s="28">
        <v>4957500</v>
      </c>
      <c r="Q13" s="29">
        <f t="shared" si="1"/>
        <v>13610562.5</v>
      </c>
      <c r="R13" s="30">
        <f t="shared" si="5"/>
        <v>13.6105625</v>
      </c>
      <c r="S13" s="14">
        <v>0</v>
      </c>
      <c r="T13" s="14">
        <f t="shared" si="6"/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f t="shared" si="7"/>
        <v>0</v>
      </c>
      <c r="AF13" s="31">
        <f t="shared" si="8"/>
        <v>0</v>
      </c>
      <c r="AG13" s="32">
        <v>901937.5</v>
      </c>
      <c r="AK13" s="33"/>
      <c r="AN13" s="34"/>
    </row>
    <row r="14" spans="1:41">
      <c r="A14" s="20">
        <f t="shared" si="9"/>
        <v>45788</v>
      </c>
      <c r="B14" s="21">
        <v>10836500</v>
      </c>
      <c r="C14" s="21">
        <v>8174750</v>
      </c>
      <c r="D14" s="22">
        <v>5683750</v>
      </c>
      <c r="E14" s="21">
        <v>8611250</v>
      </c>
      <c r="F14" s="22">
        <v>10317500</v>
      </c>
      <c r="G14" s="23">
        <f t="shared" si="2"/>
        <v>43623750</v>
      </c>
      <c r="H14" s="24">
        <f t="shared" si="3"/>
        <v>43.623750000000001</v>
      </c>
      <c r="I14" s="25">
        <v>0</v>
      </c>
      <c r="J14" s="25">
        <v>1829250</v>
      </c>
      <c r="K14" s="25">
        <v>0</v>
      </c>
      <c r="L14" s="25">
        <v>1493250</v>
      </c>
      <c r="M14" s="26">
        <f t="shared" si="0"/>
        <v>3322500</v>
      </c>
      <c r="N14" s="27">
        <f t="shared" si="4"/>
        <v>3.3224999999999998</v>
      </c>
      <c r="O14" s="28">
        <v>6131492.5</v>
      </c>
      <c r="P14" s="28">
        <v>3713750</v>
      </c>
      <c r="Q14" s="29">
        <f t="shared" si="1"/>
        <v>9845242.5</v>
      </c>
      <c r="R14" s="30">
        <f t="shared" si="5"/>
        <v>9.8452424999999995</v>
      </c>
      <c r="S14" s="14">
        <v>0</v>
      </c>
      <c r="T14" s="14">
        <f t="shared" si="6"/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f t="shared" si="7"/>
        <v>0</v>
      </c>
      <c r="AF14" s="31">
        <f t="shared" si="8"/>
        <v>0</v>
      </c>
      <c r="AG14" s="32">
        <v>948062.5</v>
      </c>
      <c r="AK14" s="33"/>
      <c r="AN14" s="34"/>
    </row>
    <row r="15" spans="1:41">
      <c r="A15" s="20">
        <f t="shared" si="9"/>
        <v>45789</v>
      </c>
      <c r="B15" s="21">
        <v>11391250</v>
      </c>
      <c r="C15" s="21">
        <v>8586250</v>
      </c>
      <c r="D15" s="22">
        <v>5987500</v>
      </c>
      <c r="E15" s="21">
        <v>8465000</v>
      </c>
      <c r="F15" s="22">
        <v>10357500</v>
      </c>
      <c r="G15" s="23">
        <f t="shared" si="2"/>
        <v>44787500</v>
      </c>
      <c r="H15" s="24">
        <f t="shared" si="3"/>
        <v>44.787500000000001</v>
      </c>
      <c r="I15" s="25">
        <v>0</v>
      </c>
      <c r="J15" s="25">
        <v>1771750</v>
      </c>
      <c r="K15" s="25">
        <v>0</v>
      </c>
      <c r="L15" s="25">
        <v>1500000</v>
      </c>
      <c r="M15" s="26">
        <f t="shared" si="0"/>
        <v>3271750</v>
      </c>
      <c r="N15" s="27">
        <f t="shared" si="4"/>
        <v>3.2717499999999999</v>
      </c>
      <c r="O15" s="28">
        <v>8112675</v>
      </c>
      <c r="P15" s="28">
        <v>4554375</v>
      </c>
      <c r="Q15" s="29">
        <f t="shared" si="1"/>
        <v>12667050</v>
      </c>
      <c r="R15" s="30">
        <f t="shared" si="5"/>
        <v>12.66705</v>
      </c>
      <c r="S15" s="14">
        <v>0</v>
      </c>
      <c r="T15" s="14">
        <f t="shared" si="6"/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f t="shared" si="7"/>
        <v>0</v>
      </c>
      <c r="AF15" s="31">
        <f t="shared" si="8"/>
        <v>0</v>
      </c>
      <c r="AG15" s="32">
        <v>888000</v>
      </c>
      <c r="AH15" s="6"/>
      <c r="AI15" s="6"/>
      <c r="AK15" s="33"/>
      <c r="AN15" s="34"/>
    </row>
    <row r="16" spans="1:41">
      <c r="A16" s="20">
        <f t="shared" si="9"/>
        <v>45790</v>
      </c>
      <c r="B16" s="21">
        <v>14472750</v>
      </c>
      <c r="C16" s="21">
        <v>9182500</v>
      </c>
      <c r="D16" s="22">
        <v>6330000</v>
      </c>
      <c r="E16" s="21">
        <v>9735000</v>
      </c>
      <c r="F16" s="22">
        <v>11217500</v>
      </c>
      <c r="G16" s="23">
        <f t="shared" si="2"/>
        <v>50937750</v>
      </c>
      <c r="H16" s="24">
        <f t="shared" si="3"/>
        <v>50.937750000000001</v>
      </c>
      <c r="I16" s="25">
        <v>0</v>
      </c>
      <c r="J16" s="25">
        <v>1788375</v>
      </c>
      <c r="K16" s="25">
        <v>0</v>
      </c>
      <c r="L16" s="25">
        <v>1427750</v>
      </c>
      <c r="M16" s="26">
        <f t="shared" si="0"/>
        <v>3216125</v>
      </c>
      <c r="N16" s="27">
        <f t="shared" si="4"/>
        <v>3.2161249999999999</v>
      </c>
      <c r="O16" s="28">
        <v>9550815</v>
      </c>
      <c r="P16" s="28">
        <v>2119375</v>
      </c>
      <c r="Q16" s="29">
        <f t="shared" si="1"/>
        <v>11670190</v>
      </c>
      <c r="R16" s="30">
        <f t="shared" si="5"/>
        <v>11.67019</v>
      </c>
      <c r="S16" s="14">
        <v>0</v>
      </c>
      <c r="T16" s="14">
        <f t="shared" si="6"/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f t="shared" si="7"/>
        <v>0</v>
      </c>
      <c r="AF16" s="31">
        <f t="shared" si="8"/>
        <v>0</v>
      </c>
      <c r="AG16" s="32">
        <v>1059187.5</v>
      </c>
      <c r="AH16" s="35"/>
      <c r="AI16" s="35"/>
      <c r="AK16" s="33"/>
      <c r="AN16" s="34"/>
    </row>
    <row r="17" spans="1:41">
      <c r="A17" s="20">
        <f t="shared" si="9"/>
        <v>45791</v>
      </c>
      <c r="B17" s="21">
        <v>15357750</v>
      </c>
      <c r="C17" s="21">
        <v>6686250</v>
      </c>
      <c r="D17" s="22">
        <v>6470000</v>
      </c>
      <c r="E17" s="21">
        <v>10065000</v>
      </c>
      <c r="F17" s="22">
        <v>11407500</v>
      </c>
      <c r="G17" s="23">
        <f t="shared" si="2"/>
        <v>49986500</v>
      </c>
      <c r="H17" s="24">
        <f t="shared" si="3"/>
        <v>49.986499999999999</v>
      </c>
      <c r="I17" s="25">
        <v>0</v>
      </c>
      <c r="J17" s="25">
        <v>1774250</v>
      </c>
      <c r="K17" s="25">
        <v>0</v>
      </c>
      <c r="L17" s="25">
        <v>1276625</v>
      </c>
      <c r="M17" s="26">
        <f t="shared" si="0"/>
        <v>3050875</v>
      </c>
      <c r="N17" s="27">
        <f t="shared" si="4"/>
        <v>3.050875</v>
      </c>
      <c r="O17" s="28">
        <v>10836610</v>
      </c>
      <c r="P17" s="28">
        <v>0</v>
      </c>
      <c r="Q17" s="29">
        <f t="shared" si="1"/>
        <v>10836610</v>
      </c>
      <c r="R17" s="30">
        <f t="shared" si="5"/>
        <v>10.83661</v>
      </c>
      <c r="S17" s="14">
        <v>0</v>
      </c>
      <c r="T17" s="14">
        <f t="shared" si="6"/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f t="shared" si="7"/>
        <v>0</v>
      </c>
      <c r="AF17" s="31">
        <f t="shared" si="8"/>
        <v>0</v>
      </c>
      <c r="AG17" s="32">
        <v>1396750</v>
      </c>
      <c r="AK17" s="33"/>
      <c r="AN17" s="34"/>
    </row>
    <row r="18" spans="1:41">
      <c r="A18" s="20">
        <f t="shared" si="9"/>
        <v>45792</v>
      </c>
      <c r="B18" s="21">
        <v>14923250</v>
      </c>
      <c r="C18" s="21">
        <v>9314750</v>
      </c>
      <c r="D18" s="22">
        <v>6470000</v>
      </c>
      <c r="E18" s="21">
        <v>8913750</v>
      </c>
      <c r="F18" s="22">
        <v>8672500</v>
      </c>
      <c r="G18" s="23">
        <f t="shared" si="2"/>
        <v>48294250</v>
      </c>
      <c r="H18" s="24">
        <f t="shared" si="3"/>
        <v>48.294249999999998</v>
      </c>
      <c r="I18" s="25">
        <v>0</v>
      </c>
      <c r="J18" s="25">
        <v>1811375</v>
      </c>
      <c r="K18" s="25">
        <v>0</v>
      </c>
      <c r="L18" s="62">
        <v>1045515.4999999998</v>
      </c>
      <c r="M18" s="26">
        <f t="shared" si="0"/>
        <v>2856890.5</v>
      </c>
      <c r="N18" s="27">
        <f t="shared" si="4"/>
        <v>2.8568905</v>
      </c>
      <c r="O18" s="28">
        <v>10434652.5</v>
      </c>
      <c r="P18" s="28">
        <v>0</v>
      </c>
      <c r="Q18" s="29">
        <f t="shared" si="1"/>
        <v>10434652.5</v>
      </c>
      <c r="R18" s="30">
        <f t="shared" si="5"/>
        <v>10.4346525</v>
      </c>
      <c r="S18" s="14">
        <v>0</v>
      </c>
      <c r="T18" s="14">
        <f t="shared" si="6"/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f t="shared" si="7"/>
        <v>0</v>
      </c>
      <c r="AF18" s="31">
        <f t="shared" si="8"/>
        <v>0</v>
      </c>
      <c r="AG18" s="32">
        <v>1276500</v>
      </c>
      <c r="AK18" s="33"/>
      <c r="AN18" s="34"/>
    </row>
    <row r="19" spans="1:41">
      <c r="A19" s="20">
        <f t="shared" si="9"/>
        <v>45793</v>
      </c>
      <c r="B19" s="21">
        <v>14273500</v>
      </c>
      <c r="C19" s="21">
        <v>8035000</v>
      </c>
      <c r="D19" s="22">
        <v>6130000</v>
      </c>
      <c r="E19" s="21">
        <v>8703750</v>
      </c>
      <c r="F19" s="22">
        <v>10600000</v>
      </c>
      <c r="G19" s="23">
        <f t="shared" si="2"/>
        <v>47742250</v>
      </c>
      <c r="H19" s="24">
        <f t="shared" si="3"/>
        <v>47.742249999999999</v>
      </c>
      <c r="I19" s="25">
        <v>0</v>
      </c>
      <c r="J19" s="25">
        <v>1796750</v>
      </c>
      <c r="K19" s="25">
        <v>0</v>
      </c>
      <c r="L19" s="62">
        <v>794885.00000000058</v>
      </c>
      <c r="M19" s="26">
        <f t="shared" si="0"/>
        <v>2591635.0000000005</v>
      </c>
      <c r="N19" s="27">
        <f t="shared" si="4"/>
        <v>2.5916350000000006</v>
      </c>
      <c r="O19" s="28">
        <v>8569402.5</v>
      </c>
      <c r="P19" s="28">
        <v>2031250</v>
      </c>
      <c r="Q19" s="29">
        <f t="shared" si="1"/>
        <v>10600652.5</v>
      </c>
      <c r="R19" s="30">
        <f t="shared" si="5"/>
        <v>10.600652500000001</v>
      </c>
      <c r="S19" s="14">
        <v>0</v>
      </c>
      <c r="T19" s="14">
        <f t="shared" si="6"/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f t="shared" si="7"/>
        <v>0</v>
      </c>
      <c r="AF19" s="31">
        <f t="shared" si="8"/>
        <v>0</v>
      </c>
      <c r="AG19" s="32">
        <v>957312.5</v>
      </c>
      <c r="AK19" s="33"/>
      <c r="AN19" s="34"/>
    </row>
    <row r="20" spans="1:41">
      <c r="A20" s="20">
        <f t="shared" si="9"/>
        <v>45794</v>
      </c>
      <c r="B20" s="21">
        <v>14248000</v>
      </c>
      <c r="C20" s="21">
        <v>7925000</v>
      </c>
      <c r="D20" s="36">
        <v>5745000</v>
      </c>
      <c r="E20" s="21">
        <v>8087500</v>
      </c>
      <c r="F20" s="22">
        <v>9957500</v>
      </c>
      <c r="G20" s="37">
        <f t="shared" si="2"/>
        <v>45963000</v>
      </c>
      <c r="H20" s="24">
        <f t="shared" si="3"/>
        <v>45.963000000000001</v>
      </c>
      <c r="I20" s="25">
        <v>0</v>
      </c>
      <c r="J20" s="25">
        <v>1834500</v>
      </c>
      <c r="K20" s="25">
        <v>0</v>
      </c>
      <c r="L20" s="25">
        <v>1377000</v>
      </c>
      <c r="M20" s="26">
        <f t="shared" si="0"/>
        <v>3211500</v>
      </c>
      <c r="N20" s="27">
        <f t="shared" si="4"/>
        <v>3.2115</v>
      </c>
      <c r="O20" s="28">
        <v>6816802.5</v>
      </c>
      <c r="P20" s="28">
        <v>3973125</v>
      </c>
      <c r="Q20" s="29">
        <f t="shared" si="1"/>
        <v>10789927.5</v>
      </c>
      <c r="R20" s="30">
        <f t="shared" si="5"/>
        <v>10.789927499999999</v>
      </c>
      <c r="S20" s="14">
        <v>0</v>
      </c>
      <c r="T20" s="14">
        <f t="shared" si="6"/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f t="shared" si="7"/>
        <v>0</v>
      </c>
      <c r="AF20" s="31">
        <f t="shared" si="8"/>
        <v>0</v>
      </c>
      <c r="AG20" s="32">
        <v>888000</v>
      </c>
      <c r="AK20" s="33"/>
      <c r="AN20" s="34"/>
    </row>
    <row r="21" spans="1:41">
      <c r="A21" s="20">
        <f t="shared" si="9"/>
        <v>45795</v>
      </c>
      <c r="B21" s="21">
        <v>7877500</v>
      </c>
      <c r="C21" s="21">
        <v>7383750</v>
      </c>
      <c r="D21" s="22">
        <v>4030000</v>
      </c>
      <c r="E21" s="21">
        <v>7490000</v>
      </c>
      <c r="F21" s="22">
        <v>6477500</v>
      </c>
      <c r="G21" s="23">
        <f t="shared" si="2"/>
        <v>33258750</v>
      </c>
      <c r="H21" s="24">
        <f t="shared" si="3"/>
        <v>33.258749999999999</v>
      </c>
      <c r="I21" s="25">
        <v>0</v>
      </c>
      <c r="J21" s="25">
        <v>1783375</v>
      </c>
      <c r="K21" s="25">
        <v>0</v>
      </c>
      <c r="L21" s="25">
        <v>1579375</v>
      </c>
      <c r="M21" s="26">
        <f t="shared" si="0"/>
        <v>3362750</v>
      </c>
      <c r="N21" s="27">
        <f t="shared" si="4"/>
        <v>3.3627500000000001</v>
      </c>
      <c r="O21" s="28">
        <v>2712500</v>
      </c>
      <c r="P21" s="28">
        <v>3898125</v>
      </c>
      <c r="Q21" s="29">
        <f t="shared" si="1"/>
        <v>6610625</v>
      </c>
      <c r="R21" s="30">
        <f t="shared" si="5"/>
        <v>6.6106249999999998</v>
      </c>
      <c r="S21" s="14">
        <v>0</v>
      </c>
      <c r="T21" s="14">
        <f t="shared" si="6"/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f t="shared" si="7"/>
        <v>0</v>
      </c>
      <c r="AF21" s="31">
        <f t="shared" si="8"/>
        <v>0</v>
      </c>
      <c r="AG21" s="32">
        <v>393062.5</v>
      </c>
      <c r="AK21" s="33"/>
      <c r="AN21" s="34"/>
    </row>
    <row r="22" spans="1:41">
      <c r="A22" s="20">
        <f t="shared" si="9"/>
        <v>45796</v>
      </c>
      <c r="B22" s="21">
        <v>3964500</v>
      </c>
      <c r="C22" s="21">
        <v>7445000</v>
      </c>
      <c r="D22" s="22">
        <v>3360000</v>
      </c>
      <c r="E22" s="21">
        <v>7421250</v>
      </c>
      <c r="F22" s="22">
        <v>3600000</v>
      </c>
      <c r="G22" s="23">
        <f t="shared" si="2"/>
        <v>25790750</v>
      </c>
      <c r="H22" s="24">
        <f t="shared" si="3"/>
        <v>25.790749999999999</v>
      </c>
      <c r="I22" s="25">
        <v>0</v>
      </c>
      <c r="J22" s="25">
        <v>1843000</v>
      </c>
      <c r="K22" s="25">
        <v>0</v>
      </c>
      <c r="L22" s="25">
        <v>1563737.5</v>
      </c>
      <c r="M22" s="26">
        <f t="shared" si="0"/>
        <v>3406737.5</v>
      </c>
      <c r="N22" s="27">
        <f t="shared" si="4"/>
        <v>3.4067375000000002</v>
      </c>
      <c r="O22" s="28">
        <v>0</v>
      </c>
      <c r="P22" s="28">
        <v>4085625</v>
      </c>
      <c r="Q22" s="29">
        <f t="shared" si="1"/>
        <v>4085625</v>
      </c>
      <c r="R22" s="30">
        <f t="shared" si="5"/>
        <v>4.0856250000000003</v>
      </c>
      <c r="S22" s="14">
        <v>0</v>
      </c>
      <c r="T22" s="14">
        <f t="shared" si="6"/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f t="shared" si="7"/>
        <v>0</v>
      </c>
      <c r="AF22" s="31">
        <f t="shared" si="8"/>
        <v>0</v>
      </c>
      <c r="AG22" s="32">
        <v>0</v>
      </c>
      <c r="AK22" s="33"/>
      <c r="AN22" s="34"/>
    </row>
    <row r="23" spans="1:41">
      <c r="A23" s="20">
        <f t="shared" si="9"/>
        <v>45797</v>
      </c>
      <c r="B23" s="21">
        <v>3840000</v>
      </c>
      <c r="C23" s="21">
        <v>8406250</v>
      </c>
      <c r="D23" s="22">
        <v>2990000</v>
      </c>
      <c r="E23" s="21">
        <v>7016250</v>
      </c>
      <c r="F23" s="22">
        <v>3600000</v>
      </c>
      <c r="G23" s="23">
        <f t="shared" si="2"/>
        <v>25852500</v>
      </c>
      <c r="H23" s="24">
        <f t="shared" si="3"/>
        <v>25.852499999999999</v>
      </c>
      <c r="I23" s="25">
        <v>0</v>
      </c>
      <c r="J23" s="25">
        <v>1852675</v>
      </c>
      <c r="K23" s="25">
        <v>0</v>
      </c>
      <c r="L23" s="25">
        <v>1580650</v>
      </c>
      <c r="M23" s="26">
        <f t="shared" si="0"/>
        <v>3433325</v>
      </c>
      <c r="N23" s="27">
        <f t="shared" si="4"/>
        <v>3.433325</v>
      </c>
      <c r="O23" s="28">
        <v>0</v>
      </c>
      <c r="P23" s="28">
        <v>4151250</v>
      </c>
      <c r="Q23" s="29">
        <f t="shared" si="1"/>
        <v>4151250</v>
      </c>
      <c r="R23" s="30">
        <f t="shared" si="5"/>
        <v>4.1512500000000001</v>
      </c>
      <c r="S23" s="14">
        <v>0</v>
      </c>
      <c r="T23" s="14">
        <f t="shared" si="6"/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f t="shared" si="7"/>
        <v>0</v>
      </c>
      <c r="AF23" s="31">
        <f t="shared" si="8"/>
        <v>0</v>
      </c>
      <c r="AG23" s="32">
        <v>0</v>
      </c>
      <c r="AK23" s="33"/>
      <c r="AN23" s="34"/>
    </row>
    <row r="24" spans="1:41">
      <c r="A24" s="20">
        <f t="shared" si="9"/>
        <v>45798</v>
      </c>
      <c r="B24" s="21">
        <v>3900000</v>
      </c>
      <c r="C24" s="21">
        <v>8826250</v>
      </c>
      <c r="D24" s="22">
        <v>3360000</v>
      </c>
      <c r="E24" s="21">
        <v>8317500</v>
      </c>
      <c r="F24" s="22">
        <v>1645000</v>
      </c>
      <c r="G24" s="23">
        <f t="shared" si="2"/>
        <v>26048750</v>
      </c>
      <c r="H24" s="24">
        <f t="shared" si="3"/>
        <v>26.048749999999998</v>
      </c>
      <c r="I24" s="25">
        <v>0</v>
      </c>
      <c r="J24" s="25">
        <v>1832625</v>
      </c>
      <c r="K24" s="25">
        <v>0</v>
      </c>
      <c r="L24" s="25">
        <v>1590375</v>
      </c>
      <c r="M24" s="26">
        <f t="shared" si="0"/>
        <v>3423000</v>
      </c>
      <c r="N24" s="27">
        <f t="shared" si="4"/>
        <v>3.423</v>
      </c>
      <c r="O24" s="28">
        <v>0</v>
      </c>
      <c r="P24" s="28">
        <v>4245000</v>
      </c>
      <c r="Q24" s="29">
        <f t="shared" si="1"/>
        <v>4245000</v>
      </c>
      <c r="R24" s="30">
        <f t="shared" si="5"/>
        <v>4.2450000000000001</v>
      </c>
      <c r="S24" s="14">
        <v>0</v>
      </c>
      <c r="T24" s="14">
        <f t="shared" si="6"/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f t="shared" si="7"/>
        <v>0</v>
      </c>
      <c r="AF24" s="31">
        <f t="shared" si="8"/>
        <v>0</v>
      </c>
      <c r="AG24" s="32">
        <v>0</v>
      </c>
      <c r="AK24" s="33"/>
      <c r="AN24" s="34"/>
    </row>
    <row r="25" spans="1:41">
      <c r="A25" s="20">
        <f t="shared" si="9"/>
        <v>45799</v>
      </c>
      <c r="B25" s="21">
        <v>3805500</v>
      </c>
      <c r="C25" s="21">
        <v>8453750</v>
      </c>
      <c r="D25" s="22">
        <v>3415000</v>
      </c>
      <c r="E25" s="21">
        <v>11955000</v>
      </c>
      <c r="F25" s="22">
        <v>3320000</v>
      </c>
      <c r="G25" s="23">
        <f t="shared" si="2"/>
        <v>30949250</v>
      </c>
      <c r="H25" s="24">
        <f t="shared" si="3"/>
        <v>30.949249999999999</v>
      </c>
      <c r="I25" s="25">
        <v>0</v>
      </c>
      <c r="J25" s="25">
        <v>1830500</v>
      </c>
      <c r="K25" s="25">
        <v>0</v>
      </c>
      <c r="L25" s="25">
        <v>1578500</v>
      </c>
      <c r="M25" s="26">
        <f t="shared" si="0"/>
        <v>3409000</v>
      </c>
      <c r="N25" s="27">
        <f t="shared" si="4"/>
        <v>3.4089999999999998</v>
      </c>
      <c r="O25" s="28">
        <v>0</v>
      </c>
      <c r="P25" s="28">
        <v>4301250</v>
      </c>
      <c r="Q25" s="29">
        <f t="shared" si="1"/>
        <v>4301250</v>
      </c>
      <c r="R25" s="30">
        <f t="shared" si="5"/>
        <v>4.3012499999999996</v>
      </c>
      <c r="S25" s="14">
        <v>0</v>
      </c>
      <c r="T25" s="14">
        <f t="shared" si="6"/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f t="shared" si="7"/>
        <v>0</v>
      </c>
      <c r="AF25" s="31">
        <f t="shared" si="8"/>
        <v>0</v>
      </c>
      <c r="AG25" s="32">
        <v>0</v>
      </c>
      <c r="AK25" s="33"/>
      <c r="AN25" s="34"/>
    </row>
    <row r="26" spans="1:41">
      <c r="A26" s="20">
        <f t="shared" si="9"/>
        <v>45800</v>
      </c>
      <c r="B26" s="21">
        <v>5678500</v>
      </c>
      <c r="C26" s="21">
        <v>7579125</v>
      </c>
      <c r="D26" s="22">
        <v>4537500</v>
      </c>
      <c r="E26" s="21">
        <v>5842500</v>
      </c>
      <c r="F26" s="22">
        <v>5020000</v>
      </c>
      <c r="G26" s="23">
        <f t="shared" si="2"/>
        <v>28657625</v>
      </c>
      <c r="H26" s="24">
        <f t="shared" si="3"/>
        <v>28.657624999999999</v>
      </c>
      <c r="I26" s="25">
        <v>0</v>
      </c>
      <c r="J26" s="25">
        <v>1840750</v>
      </c>
      <c r="K26" s="25">
        <v>0</v>
      </c>
      <c r="L26" s="25">
        <v>1646675</v>
      </c>
      <c r="M26" s="26">
        <f t="shared" si="0"/>
        <v>3487425</v>
      </c>
      <c r="N26" s="27">
        <f t="shared" si="4"/>
        <v>3.487425</v>
      </c>
      <c r="O26" s="28">
        <v>0</v>
      </c>
      <c r="P26" s="28">
        <v>4470000</v>
      </c>
      <c r="Q26" s="29">
        <f t="shared" si="1"/>
        <v>4470000</v>
      </c>
      <c r="R26" s="30">
        <f t="shared" si="5"/>
        <v>4.47</v>
      </c>
      <c r="S26" s="14">
        <v>0</v>
      </c>
      <c r="T26" s="14">
        <f t="shared" si="6"/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f t="shared" si="7"/>
        <v>0</v>
      </c>
      <c r="AF26" s="31">
        <f t="shared" si="8"/>
        <v>0</v>
      </c>
      <c r="AG26" s="32">
        <v>0</v>
      </c>
      <c r="AK26" s="33"/>
      <c r="AN26" s="34"/>
    </row>
    <row r="27" spans="1:41">
      <c r="A27" s="20">
        <f t="shared" si="9"/>
        <v>45801</v>
      </c>
      <c r="B27" s="21">
        <v>10830500</v>
      </c>
      <c r="C27" s="21">
        <v>8049375</v>
      </c>
      <c r="D27" s="22">
        <v>5990000</v>
      </c>
      <c r="E27" s="21">
        <v>0</v>
      </c>
      <c r="F27" s="22">
        <v>10215000</v>
      </c>
      <c r="G27" s="23">
        <f t="shared" si="2"/>
        <v>35084875</v>
      </c>
      <c r="H27" s="24">
        <f t="shared" si="3"/>
        <v>35.084874999999997</v>
      </c>
      <c r="I27" s="25">
        <v>0</v>
      </c>
      <c r="J27" s="25">
        <v>1859625</v>
      </c>
      <c r="K27" s="25">
        <v>0</v>
      </c>
      <c r="L27" s="25">
        <v>1630625</v>
      </c>
      <c r="M27" s="26">
        <f t="shared" si="0"/>
        <v>3490250</v>
      </c>
      <c r="N27" s="27">
        <f t="shared" si="4"/>
        <v>3.4902500000000001</v>
      </c>
      <c r="O27" s="28">
        <v>0</v>
      </c>
      <c r="P27" s="28">
        <v>4470000</v>
      </c>
      <c r="Q27" s="29">
        <f t="shared" si="1"/>
        <v>4470000</v>
      </c>
      <c r="R27" s="30">
        <f t="shared" si="5"/>
        <v>4.47</v>
      </c>
      <c r="S27" s="14">
        <v>0</v>
      </c>
      <c r="T27" s="14">
        <f t="shared" si="6"/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f t="shared" si="7"/>
        <v>0</v>
      </c>
      <c r="AF27" s="31">
        <f t="shared" si="8"/>
        <v>0</v>
      </c>
      <c r="AG27" s="32">
        <v>0</v>
      </c>
      <c r="AK27" s="33"/>
      <c r="AN27" s="34"/>
    </row>
    <row r="28" spans="1:41">
      <c r="A28" s="20">
        <f t="shared" si="9"/>
        <v>45802</v>
      </c>
      <c r="B28" s="21">
        <v>5790750</v>
      </c>
      <c r="C28" s="21">
        <v>5071250</v>
      </c>
      <c r="D28" s="22">
        <v>3312500</v>
      </c>
      <c r="E28" s="21">
        <v>0</v>
      </c>
      <c r="F28" s="22">
        <v>5546250</v>
      </c>
      <c r="G28" s="23">
        <f t="shared" si="2"/>
        <v>19720750</v>
      </c>
      <c r="H28" s="24">
        <f t="shared" si="3"/>
        <v>19.720749999999999</v>
      </c>
      <c r="I28" s="25">
        <v>0</v>
      </c>
      <c r="J28" s="25">
        <v>1853750</v>
      </c>
      <c r="K28" s="25">
        <v>0</v>
      </c>
      <c r="L28" s="25">
        <v>1633750</v>
      </c>
      <c r="M28" s="26">
        <f t="shared" si="0"/>
        <v>3487500</v>
      </c>
      <c r="N28" s="27">
        <f t="shared" si="4"/>
        <v>3.4874999999999998</v>
      </c>
      <c r="O28" s="28">
        <v>0</v>
      </c>
      <c r="P28" s="28">
        <v>4066875</v>
      </c>
      <c r="Q28" s="29">
        <f t="shared" si="1"/>
        <v>4066875</v>
      </c>
      <c r="R28" s="30">
        <f t="shared" si="5"/>
        <v>4.0668749999999996</v>
      </c>
      <c r="S28" s="14">
        <v>0</v>
      </c>
      <c r="T28" s="14">
        <f t="shared" si="6"/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f t="shared" si="7"/>
        <v>0</v>
      </c>
      <c r="AF28" s="31">
        <f t="shared" si="8"/>
        <v>0</v>
      </c>
      <c r="AG28" s="38">
        <v>0</v>
      </c>
      <c r="AK28" s="33"/>
      <c r="AN28" s="34"/>
      <c r="AO28">
        <v>25</v>
      </c>
    </row>
    <row r="29" spans="1:41">
      <c r="A29" s="20">
        <f t="shared" si="9"/>
        <v>45803</v>
      </c>
      <c r="B29" s="21">
        <v>3599000</v>
      </c>
      <c r="C29" s="21">
        <v>3365000</v>
      </c>
      <c r="D29" s="22">
        <v>2772500</v>
      </c>
      <c r="E29" s="21">
        <v>0</v>
      </c>
      <c r="F29" s="22">
        <v>3066250</v>
      </c>
      <c r="G29" s="23">
        <f t="shared" si="2"/>
        <v>12802750</v>
      </c>
      <c r="H29" s="24">
        <f t="shared" si="3"/>
        <v>12.80275</v>
      </c>
      <c r="I29" s="25">
        <v>0</v>
      </c>
      <c r="J29" s="25">
        <v>1877125</v>
      </c>
      <c r="K29" s="25">
        <v>0</v>
      </c>
      <c r="L29" s="25">
        <v>1628100</v>
      </c>
      <c r="M29" s="26">
        <f t="shared" si="0"/>
        <v>3505225</v>
      </c>
      <c r="N29" s="27">
        <f t="shared" si="4"/>
        <v>3.5052249999999998</v>
      </c>
      <c r="O29" s="28">
        <v>0</v>
      </c>
      <c r="P29" s="28">
        <v>4245000</v>
      </c>
      <c r="Q29" s="29">
        <f t="shared" si="1"/>
        <v>4245000</v>
      </c>
      <c r="R29" s="30">
        <f t="shared" si="5"/>
        <v>4.2450000000000001</v>
      </c>
      <c r="S29" s="14">
        <v>0</v>
      </c>
      <c r="T29" s="14">
        <f t="shared" si="6"/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f t="shared" si="7"/>
        <v>0</v>
      </c>
      <c r="AF29" s="31">
        <f t="shared" si="8"/>
        <v>0</v>
      </c>
      <c r="AG29" s="32">
        <v>0</v>
      </c>
      <c r="AK29" s="33"/>
      <c r="AN29" s="34"/>
    </row>
    <row r="30" spans="1:41">
      <c r="A30" s="20">
        <f t="shared" si="9"/>
        <v>45804</v>
      </c>
      <c r="B30" s="21">
        <v>3576000</v>
      </c>
      <c r="C30" s="21">
        <v>6189375</v>
      </c>
      <c r="D30" s="22">
        <v>2708750</v>
      </c>
      <c r="E30" s="21">
        <v>1800000</v>
      </c>
      <c r="F30" s="22">
        <v>2958750</v>
      </c>
      <c r="G30" s="23">
        <f t="shared" si="2"/>
        <v>17232875</v>
      </c>
      <c r="H30" s="24">
        <f t="shared" si="3"/>
        <v>17.232875</v>
      </c>
      <c r="I30" s="25">
        <v>0</v>
      </c>
      <c r="J30" s="25">
        <v>1864000</v>
      </c>
      <c r="K30" s="25">
        <v>0</v>
      </c>
      <c r="L30" s="25">
        <v>1629900</v>
      </c>
      <c r="M30" s="26">
        <f t="shared" si="0"/>
        <v>3493900</v>
      </c>
      <c r="N30" s="27">
        <f t="shared" si="4"/>
        <v>3.4939</v>
      </c>
      <c r="O30" s="28">
        <v>0</v>
      </c>
      <c r="P30" s="28">
        <v>3720000</v>
      </c>
      <c r="Q30" s="29">
        <f t="shared" si="1"/>
        <v>3720000</v>
      </c>
      <c r="R30" s="30">
        <f t="shared" si="5"/>
        <v>3.72</v>
      </c>
      <c r="S30" s="14">
        <v>0</v>
      </c>
      <c r="T30" s="14">
        <f t="shared" si="6"/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f t="shared" si="7"/>
        <v>0</v>
      </c>
      <c r="AF30" s="31">
        <f t="shared" si="8"/>
        <v>0</v>
      </c>
      <c r="AG30" s="32">
        <v>0</v>
      </c>
      <c r="AK30" s="33"/>
      <c r="AN30" s="34"/>
    </row>
    <row r="31" spans="1:41">
      <c r="A31" s="20">
        <f t="shared" si="9"/>
        <v>45805</v>
      </c>
      <c r="B31" s="21">
        <v>3576000</v>
      </c>
      <c r="C31" s="21">
        <v>7481250</v>
      </c>
      <c r="D31" s="22">
        <v>2781250</v>
      </c>
      <c r="E31" s="21">
        <v>8740000</v>
      </c>
      <c r="F31" s="22">
        <v>2501250</v>
      </c>
      <c r="G31" s="23">
        <f t="shared" si="2"/>
        <v>25079750</v>
      </c>
      <c r="H31" s="24">
        <f t="shared" si="3"/>
        <v>25.079750000000001</v>
      </c>
      <c r="I31" s="25">
        <v>0</v>
      </c>
      <c r="J31" s="25">
        <v>1833625</v>
      </c>
      <c r="K31" s="25">
        <v>0</v>
      </c>
      <c r="L31" s="25">
        <v>1638437.5</v>
      </c>
      <c r="M31" s="26">
        <f t="shared" si="0"/>
        <v>3472062.5</v>
      </c>
      <c r="N31" s="27">
        <f t="shared" si="4"/>
        <v>3.4720624999999998</v>
      </c>
      <c r="O31" s="28">
        <v>0</v>
      </c>
      <c r="P31" s="28">
        <v>3945000</v>
      </c>
      <c r="Q31" s="29">
        <f t="shared" si="1"/>
        <v>3945000</v>
      </c>
      <c r="R31" s="30">
        <f t="shared" si="5"/>
        <v>3.9449999999999998</v>
      </c>
      <c r="S31" s="14">
        <v>0</v>
      </c>
      <c r="T31" s="14">
        <f t="shared" si="6"/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f t="shared" si="7"/>
        <v>0</v>
      </c>
      <c r="AF31" s="31">
        <f t="shared" si="8"/>
        <v>0</v>
      </c>
      <c r="AG31" s="32">
        <v>0</v>
      </c>
      <c r="AK31" s="33"/>
      <c r="AN31" s="34"/>
    </row>
    <row r="32" spans="1:41">
      <c r="A32" s="20">
        <f t="shared" si="9"/>
        <v>45806</v>
      </c>
      <c r="B32" s="21">
        <v>3704000</v>
      </c>
      <c r="C32" s="21">
        <v>8396000</v>
      </c>
      <c r="D32" s="22">
        <v>2790000</v>
      </c>
      <c r="E32" s="21">
        <v>7940000</v>
      </c>
      <c r="F32" s="22">
        <v>3015000</v>
      </c>
      <c r="G32" s="23">
        <f t="shared" si="2"/>
        <v>25845000</v>
      </c>
      <c r="H32" s="24">
        <f t="shared" si="3"/>
        <v>25.844999999999999</v>
      </c>
      <c r="I32" s="25">
        <v>0</v>
      </c>
      <c r="J32" s="25">
        <v>1851125</v>
      </c>
      <c r="K32" s="25">
        <v>0</v>
      </c>
      <c r="L32" s="25">
        <v>1359362.5</v>
      </c>
      <c r="M32" s="26">
        <f t="shared" si="0"/>
        <v>3210487.5</v>
      </c>
      <c r="N32" s="27">
        <f t="shared" si="4"/>
        <v>3.2104875000000002</v>
      </c>
      <c r="O32" s="28">
        <v>0</v>
      </c>
      <c r="P32" s="28">
        <v>4432500</v>
      </c>
      <c r="Q32" s="29">
        <f t="shared" si="1"/>
        <v>4432500</v>
      </c>
      <c r="R32" s="30">
        <f t="shared" si="5"/>
        <v>4.4325000000000001</v>
      </c>
      <c r="S32" s="14">
        <v>0</v>
      </c>
      <c r="T32" s="14">
        <f t="shared" si="6"/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f t="shared" si="7"/>
        <v>0</v>
      </c>
      <c r="AF32" s="31">
        <f t="shared" si="8"/>
        <v>0</v>
      </c>
      <c r="AG32" s="32">
        <v>0</v>
      </c>
      <c r="AK32" s="33"/>
    </row>
    <row r="33" spans="1:37">
      <c r="A33" s="20">
        <f t="shared" si="9"/>
        <v>45807</v>
      </c>
      <c r="B33" s="21">
        <v>3640000</v>
      </c>
      <c r="C33" s="21">
        <v>8050000</v>
      </c>
      <c r="D33" s="22">
        <v>2777500</v>
      </c>
      <c r="E33" s="21">
        <v>7992500</v>
      </c>
      <c r="F33" s="22">
        <v>2872500</v>
      </c>
      <c r="G33" s="23">
        <f t="shared" si="2"/>
        <v>25332500</v>
      </c>
      <c r="H33" s="24">
        <f t="shared" si="3"/>
        <v>25.3325</v>
      </c>
      <c r="I33" s="25">
        <v>0</v>
      </c>
      <c r="J33" s="25">
        <v>1875000</v>
      </c>
      <c r="K33" s="25">
        <v>0</v>
      </c>
      <c r="L33" s="25">
        <v>1332537.5</v>
      </c>
      <c r="M33" s="26">
        <f t="shared" si="0"/>
        <v>3207537.5</v>
      </c>
      <c r="N33" s="27">
        <f t="shared" si="4"/>
        <v>3.2075374999999999</v>
      </c>
      <c r="O33" s="28">
        <v>0</v>
      </c>
      <c r="P33" s="28">
        <v>3851250</v>
      </c>
      <c r="Q33" s="29">
        <f t="shared" si="1"/>
        <v>3851250</v>
      </c>
      <c r="R33" s="30">
        <f t="shared" si="5"/>
        <v>3.8512499999999998</v>
      </c>
      <c r="S33" s="14">
        <v>0</v>
      </c>
      <c r="T33" s="14">
        <f t="shared" si="6"/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f t="shared" si="7"/>
        <v>0</v>
      </c>
      <c r="AF33" s="31">
        <f t="shared" si="8"/>
        <v>0</v>
      </c>
      <c r="AG33" s="32">
        <v>0</v>
      </c>
      <c r="AK33" s="33"/>
    </row>
    <row r="34" spans="1:37">
      <c r="A34" s="20">
        <f t="shared" si="9"/>
        <v>45808</v>
      </c>
      <c r="B34" s="21">
        <v>3728250</v>
      </c>
      <c r="C34" s="21">
        <v>8376250</v>
      </c>
      <c r="D34" s="22">
        <v>2783750</v>
      </c>
      <c r="E34" s="21">
        <v>8527500</v>
      </c>
      <c r="F34" s="22">
        <v>3165000</v>
      </c>
      <c r="G34" s="23">
        <f t="shared" si="2"/>
        <v>26580750</v>
      </c>
      <c r="H34" s="24">
        <f t="shared" si="3"/>
        <v>26.580749999999998</v>
      </c>
      <c r="I34" s="25">
        <v>0</v>
      </c>
      <c r="J34" s="25">
        <v>1840625</v>
      </c>
      <c r="K34" s="25">
        <v>0</v>
      </c>
      <c r="L34" s="25">
        <v>1338825</v>
      </c>
      <c r="M34" s="26">
        <f t="shared" si="0"/>
        <v>3179450</v>
      </c>
      <c r="N34" s="27">
        <f t="shared" si="4"/>
        <v>3.1794500000000001</v>
      </c>
      <c r="O34" s="28">
        <v>0</v>
      </c>
      <c r="P34" s="28">
        <v>4432500</v>
      </c>
      <c r="Q34" s="29">
        <f t="shared" si="1"/>
        <v>4432500</v>
      </c>
      <c r="R34" s="30">
        <f t="shared" si="5"/>
        <v>4.4325000000000001</v>
      </c>
      <c r="S34" s="14">
        <v>0</v>
      </c>
      <c r="T34" s="14">
        <f t="shared" si="6"/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f t="shared" si="7"/>
        <v>0</v>
      </c>
      <c r="AF34" s="31">
        <f t="shared" si="8"/>
        <v>0</v>
      </c>
      <c r="AG34" s="32">
        <v>0</v>
      </c>
      <c r="AK34" s="33"/>
    </row>
    <row r="35" spans="1:37" ht="18" customHeight="1">
      <c r="A35" s="21" t="s">
        <v>38</v>
      </c>
      <c r="B35" s="21">
        <f t="shared" ref="B35:AG35" si="10">+SUM(B4:B34)</f>
        <v>262293500</v>
      </c>
      <c r="C35" s="21">
        <f t="shared" si="10"/>
        <v>246991875</v>
      </c>
      <c r="D35" s="39">
        <f t="shared" si="10"/>
        <v>136862500</v>
      </c>
      <c r="E35" s="21">
        <f t="shared" si="10"/>
        <v>237793750</v>
      </c>
      <c r="F35" s="21">
        <f t="shared" si="10"/>
        <v>228968750</v>
      </c>
      <c r="G35" s="21">
        <f t="shared" si="10"/>
        <v>1112910375</v>
      </c>
      <c r="H35" s="21">
        <f t="shared" si="10"/>
        <v>1112.9103750000002</v>
      </c>
      <c r="I35" s="25">
        <f t="shared" si="10"/>
        <v>0</v>
      </c>
      <c r="J35" s="25">
        <f t="shared" si="10"/>
        <v>56991925</v>
      </c>
      <c r="K35" s="25">
        <f t="shared" si="10"/>
        <v>0</v>
      </c>
      <c r="L35" s="40">
        <f t="shared" si="10"/>
        <v>46526588</v>
      </c>
      <c r="M35" s="25">
        <f t="shared" si="10"/>
        <v>103518513</v>
      </c>
      <c r="N35" s="25">
        <f t="shared" si="10"/>
        <v>103.51851299999998</v>
      </c>
      <c r="O35" s="41">
        <f t="shared" si="10"/>
        <v>146841467.5</v>
      </c>
      <c r="P35" s="28">
        <f t="shared" si="10"/>
        <v>118327500</v>
      </c>
      <c r="Q35" s="28">
        <f t="shared" si="10"/>
        <v>265168967.5</v>
      </c>
      <c r="R35" s="42">
        <f t="shared" si="10"/>
        <v>265.16896750000001</v>
      </c>
      <c r="S35" s="21">
        <f t="shared" si="10"/>
        <v>0</v>
      </c>
      <c r="T35" s="21">
        <f t="shared" si="10"/>
        <v>0</v>
      </c>
      <c r="U35" s="43">
        <f t="shared" si="10"/>
        <v>0</v>
      </c>
      <c r="V35" s="43">
        <f t="shared" si="10"/>
        <v>0</v>
      </c>
      <c r="W35" s="44">
        <f t="shared" si="10"/>
        <v>0</v>
      </c>
      <c r="X35" s="43">
        <f>+SUM(X4:X34)</f>
        <v>0</v>
      </c>
      <c r="Y35" s="43">
        <f>+SUM(Y4:Y34)</f>
        <v>0</v>
      </c>
      <c r="Z35" s="43">
        <f>+SUM(Z4:Z34)</f>
        <v>0</v>
      </c>
      <c r="AA35" s="43">
        <f t="shared" si="10"/>
        <v>0</v>
      </c>
      <c r="AB35" s="43">
        <f t="shared" si="10"/>
        <v>0</v>
      </c>
      <c r="AC35" s="43">
        <f t="shared" si="10"/>
        <v>0</v>
      </c>
      <c r="AD35" s="43">
        <f t="shared" si="10"/>
        <v>0</v>
      </c>
      <c r="AE35" s="43">
        <f t="shared" si="10"/>
        <v>0</v>
      </c>
      <c r="AF35" s="43">
        <f t="shared" si="10"/>
        <v>0</v>
      </c>
      <c r="AG35" s="45">
        <f t="shared" si="10"/>
        <v>16978312.5</v>
      </c>
      <c r="AK35" s="46"/>
    </row>
    <row r="36" spans="1:37">
      <c r="AK36" s="46"/>
    </row>
    <row r="37" spans="1:37">
      <c r="AK37" s="46"/>
    </row>
    <row r="38" spans="1:37">
      <c r="A38" s="2" t="s">
        <v>39</v>
      </c>
      <c r="B38" s="2">
        <v>262293500</v>
      </c>
      <c r="C38" s="2">
        <v>246991875</v>
      </c>
      <c r="D38" s="47">
        <v>136862500</v>
      </c>
      <c r="E38" s="2">
        <v>237793750</v>
      </c>
      <c r="F38" s="2">
        <v>228968750</v>
      </c>
      <c r="I38" s="3">
        <v>0</v>
      </c>
      <c r="J38" s="48">
        <v>56991925</v>
      </c>
      <c r="K38" s="3">
        <v>0</v>
      </c>
      <c r="L38" s="48">
        <v>46526588.000000142</v>
      </c>
      <c r="O38" s="49">
        <v>146841467.4999989</v>
      </c>
      <c r="P38" s="4">
        <v>118327500</v>
      </c>
      <c r="S38" s="2">
        <v>0</v>
      </c>
      <c r="U38" s="50">
        <v>0</v>
      </c>
      <c r="V38" s="5">
        <v>0</v>
      </c>
      <c r="W38" s="51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1">
        <v>0</v>
      </c>
      <c r="AG38" s="2">
        <v>16978312.5</v>
      </c>
      <c r="AK38" s="46"/>
    </row>
    <row r="39" spans="1:37">
      <c r="B39" s="2">
        <f>+B35-B38</f>
        <v>0</v>
      </c>
      <c r="C39" s="2">
        <f>+C35-C38</f>
        <v>0</v>
      </c>
      <c r="D39" s="2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47">
        <f>+J35-J38</f>
        <v>0</v>
      </c>
      <c r="K39" s="2">
        <f>+K35-K38</f>
        <v>0</v>
      </c>
      <c r="L39" s="47">
        <f>+L35-L38</f>
        <v>-1.4156103134155273E-7</v>
      </c>
      <c r="O39" s="47">
        <f>+O35-O38</f>
        <v>1.1026859283447266E-6</v>
      </c>
      <c r="P39" s="2">
        <f>+P35-P38</f>
        <v>0</v>
      </c>
      <c r="S39" s="2">
        <v>0</v>
      </c>
      <c r="U39" s="47">
        <f>+U35-U38</f>
        <v>0</v>
      </c>
      <c r="V39" s="47">
        <f t="shared" ref="V39:AG39" si="11">+V35-V38</f>
        <v>0</v>
      </c>
      <c r="W39" s="47">
        <f t="shared" si="11"/>
        <v>0</v>
      </c>
      <c r="X39" s="47">
        <f t="shared" si="11"/>
        <v>0</v>
      </c>
      <c r="Y39" s="47">
        <f t="shared" si="11"/>
        <v>0</v>
      </c>
      <c r="Z39" s="47">
        <f t="shared" si="11"/>
        <v>0</v>
      </c>
      <c r="AA39" s="47">
        <f t="shared" si="11"/>
        <v>0</v>
      </c>
      <c r="AB39" s="47">
        <f t="shared" si="11"/>
        <v>0</v>
      </c>
      <c r="AC39" s="47">
        <f t="shared" si="11"/>
        <v>0</v>
      </c>
      <c r="AD39" s="47">
        <f t="shared" si="11"/>
        <v>0</v>
      </c>
      <c r="AE39" s="47"/>
      <c r="AG39" s="47">
        <f t="shared" si="11"/>
        <v>0</v>
      </c>
      <c r="AK39" s="46"/>
    </row>
    <row r="40" spans="1:37">
      <c r="W40" s="51"/>
      <c r="AK40" s="46"/>
    </row>
    <row r="41" spans="1:37">
      <c r="W41" s="51"/>
      <c r="AK41" s="46"/>
    </row>
    <row r="42" spans="1:37">
      <c r="AK42" s="4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2025-06-04T10:04:09Z</dcterms:created>
  <dcterms:modified xsi:type="dcterms:W3CDTF">2025-07-01T12:53:41Z</dcterms:modified>
</cp:coreProperties>
</file>